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3F010B1D-8509-40AF-84BE-1A5227C6A91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№3'!$37:$37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№3'!$37:$37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№3'!$37:$37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№3'!$37:$37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№3'!$37:$37</definedName>
    <definedName name="_xlnm.Print_Titles" localSheetId="0">'Приложение №3'!$13:$13</definedName>
    <definedName name="_xlnm.Print_Area" localSheetId="0">'Приложение №3'!$A$1:$C$38</definedName>
  </definedNames>
  <calcPr calcId="191029" iterate="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3" i="1" l="1"/>
  <c r="C33" i="1"/>
  <c r="C27" i="1" l="1"/>
  <c r="C36" i="1" l="1"/>
  <c r="C34" i="1"/>
  <c r="C15" i="1" l="1"/>
  <c r="C17" i="1"/>
  <c r="C31" i="1" l="1"/>
  <c r="C29" i="1"/>
  <c r="C26" i="1"/>
  <c r="C25" i="1" s="1"/>
  <c r="C24" i="1" s="1"/>
  <c r="C22" i="1"/>
  <c r="C21" i="1" s="1"/>
  <c r="C20" i="1" s="1"/>
  <c r="C28" i="1" l="1"/>
  <c r="C14" i="1"/>
  <c r="C19" i="1"/>
  <c r="C38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<sst xmlns="http://schemas.openxmlformats.org/spreadsheetml/2006/main" count="58" uniqueCount="57">
  <si>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</si>
  <si>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</si>
  <si>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</si>
  <si>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</si>
  <si>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</si>
  <si>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</si>
  <si>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</si>
  <si>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</si>
  <si>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</si>
  <si>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</si>
  <si>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</si>
  <si>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</si>
  <si>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</si>
  <si>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</si>
  <si>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</si>
  <si>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</si>
  <si>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</si>
  <si>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</si>
  <si>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</si>
  <si>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</si>
  <si>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</si>
  <si>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</si>
  <si>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</si>
  <si>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</si>
  <si>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</si>
  <si>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</si>
  <si>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</si>
  <si>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</si>
  <si>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</si>
  <si>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</si>
  <si>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</si>
  <si>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</si>
  <si>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</si>
  <si>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</si>
  <si>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</si>
  <si>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</si>
  <si>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</si>
  <si>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</si>
  <si>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</si>
  <si>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</si>
  <si>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</si>
  <si>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</si>
  <si>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</si>
  <si>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</si>
  <si>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</si>
  <si>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</si>
  <si>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</si>
  <si>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</si>
  <si>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</si>
  <si>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</si>
  <si>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000 01 06 05 01 00 0000 500</t>
  </si>
  <si>
    <t>000 01 06 05 02 00 0000 500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</si>
  <si>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</si>
  <si>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</si>
  <si>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Приложение 2 к решению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</si>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</sst>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7" fontId="7" fillId="0" borderId="0" xfId="1" applyNumberFormat="1" applyFont="1"/>
    <xf numFmtId="4" fontId="7" fillId="0" borderId="0" xfId="1" applyNumberFormat="1" applyFont="1"/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showGridLines="0" tabSelected="1" topLeftCell="A5" zoomScaleNormal="100" workbookViewId="0">
      <selection activeCell="A8" sqref="A8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4" width="9.140625" style="4" customWidth="1"/>
    <col min="5" max="5" width="16.85546875" style="4" customWidth="1"/>
    <col min="6" max="250" width="9.140625" style="4" customWidth="1"/>
    <col min="251" max="16384" width="9.140625" style="4"/>
  </cols>
  <sheetData>
    <row r="1" spans="1:3" ht="18.75" hidden="1" x14ac:dyDescent="0.25">
      <c r="B1" s="30" t="s">
        <v>54</v>
      </c>
      <c r="C1" s="30"/>
    </row>
    <row r="2" spans="1:3" ht="18.75" hidden="1" x14ac:dyDescent="0.25">
      <c r="B2" s="31" t="s">
        <v>42</v>
      </c>
      <c r="C2" s="31"/>
    </row>
    <row r="3" spans="1:3" ht="18.75" hidden="1" x14ac:dyDescent="0.25">
      <c r="B3" s="30" t="s">
        <v>56</v>
      </c>
      <c r="C3" s="30"/>
    </row>
    <row r="4" spans="1:3" hidden="1" x14ac:dyDescent="0.25"/>
    <row r="5" spans="1:3" ht="18.75" x14ac:dyDescent="0.3">
      <c r="A5" s="2"/>
      <c r="B5" s="30" t="s">
        <v>55</v>
      </c>
      <c r="C5" s="30"/>
    </row>
    <row r="6" spans="1:3" ht="18.75" x14ac:dyDescent="0.3">
      <c r="A6" s="2"/>
      <c r="B6" s="31" t="s">
        <v>42</v>
      </c>
      <c r="C6" s="31"/>
    </row>
    <row r="7" spans="1:3" ht="18.75" x14ac:dyDescent="0.3">
      <c r="A7" s="2"/>
      <c r="B7" s="30" t="s">
        <v>44</v>
      </c>
      <c r="C7" s="30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29" t="s">
        <v>43</v>
      </c>
      <c r="B10" s="29"/>
      <c r="C10" s="29"/>
    </row>
    <row r="11" spans="1:3" ht="16.5" customHeight="1" x14ac:dyDescent="0.3">
      <c r="A11" s="2"/>
      <c r="B11" s="2"/>
      <c r="C11" s="1" t="s">
        <v>28</v>
      </c>
    </row>
    <row r="12" spans="1:3" ht="38.25" customHeight="1" x14ac:dyDescent="0.25">
      <c r="A12" s="5" t="s">
        <v>27</v>
      </c>
      <c r="B12" s="5" t="s">
        <v>26</v>
      </c>
      <c r="C12" s="5" t="s">
        <v>31</v>
      </c>
    </row>
    <row r="13" spans="1:3" ht="16.5" customHeight="1" x14ac:dyDescent="0.25">
      <c r="A13" s="20">
        <v>1</v>
      </c>
      <c r="B13" s="20">
        <v>2</v>
      </c>
      <c r="C13" s="20">
        <v>3</v>
      </c>
    </row>
    <row r="14" spans="1:3" s="8" customFormat="1" ht="29.25" customHeight="1" x14ac:dyDescent="0.25">
      <c r="A14" s="6" t="s">
        <v>25</v>
      </c>
      <c r="B14" s="7" t="s">
        <v>37</v>
      </c>
      <c r="C14" s="23">
        <f>C15+C17</f>
        <v>0</v>
      </c>
    </row>
    <row r="15" spans="1:3" s="8" customFormat="1" ht="31.5" customHeight="1" x14ac:dyDescent="0.25">
      <c r="A15" s="9" t="s">
        <v>32</v>
      </c>
      <c r="B15" s="10" t="s">
        <v>38</v>
      </c>
      <c r="C15" s="24">
        <f>C16</f>
        <v>7402.3</v>
      </c>
    </row>
    <row r="16" spans="1:3" s="8" customFormat="1" ht="45" customHeight="1" x14ac:dyDescent="0.25">
      <c r="A16" s="11" t="s">
        <v>33</v>
      </c>
      <c r="B16" s="12" t="s">
        <v>39</v>
      </c>
      <c r="C16" s="25">
        <v>7402.3</v>
      </c>
    </row>
    <row r="17" spans="1:5" s="8" customFormat="1" ht="47.25" customHeight="1" x14ac:dyDescent="0.25">
      <c r="A17" s="9" t="s">
        <v>34</v>
      </c>
      <c r="B17" s="10" t="s">
        <v>40</v>
      </c>
      <c r="C17" s="24">
        <f>C18</f>
        <v>-7402.3</v>
      </c>
    </row>
    <row r="18" spans="1:5" s="8" customFormat="1" ht="45" customHeight="1" x14ac:dyDescent="0.25">
      <c r="A18" s="11" t="s">
        <v>35</v>
      </c>
      <c r="B18" s="12" t="s">
        <v>41</v>
      </c>
      <c r="C18" s="25">
        <v>-7402.3</v>
      </c>
    </row>
    <row r="19" spans="1:5" s="8" customFormat="1" ht="16.5" customHeight="1" x14ac:dyDescent="0.25">
      <c r="A19" s="6" t="s">
        <v>24</v>
      </c>
      <c r="B19" s="7" t="s">
        <v>23</v>
      </c>
      <c r="C19" s="23">
        <f>C20+C24</f>
        <v>1235187.2</v>
      </c>
    </row>
    <row r="20" spans="1:5" s="8" customFormat="1" ht="16.5" customHeight="1" x14ac:dyDescent="0.25">
      <c r="A20" s="13" t="s">
        <v>22</v>
      </c>
      <c r="B20" s="14" t="s">
        <v>21</v>
      </c>
      <c r="C20" s="24">
        <f t="shared" ref="C20:C22" si="0">C21</f>
        <v>-24415.1</v>
      </c>
    </row>
    <row r="21" spans="1:5" s="8" customFormat="1" ht="16.5" customHeight="1" x14ac:dyDescent="0.25">
      <c r="A21" s="13" t="s">
        <v>20</v>
      </c>
      <c r="B21" s="14" t="s">
        <v>19</v>
      </c>
      <c r="C21" s="24">
        <f t="shared" si="0"/>
        <v>-24415.1</v>
      </c>
    </row>
    <row r="22" spans="1:5" s="8" customFormat="1" ht="16.5" customHeight="1" x14ac:dyDescent="0.25">
      <c r="A22" s="9" t="s">
        <v>18</v>
      </c>
      <c r="B22" s="10" t="s">
        <v>17</v>
      </c>
      <c r="C22" s="24">
        <f t="shared" si="0"/>
        <v>-24415.1</v>
      </c>
    </row>
    <row r="23" spans="1:5" s="8" customFormat="1" ht="30" customHeight="1" x14ac:dyDescent="0.25">
      <c r="A23" s="11" t="s">
        <v>16</v>
      </c>
      <c r="B23" s="12" t="s">
        <v>15</v>
      </c>
      <c r="C23" s="24">
        <f>-7402.3-3307.2-3705.6-10000</f>
        <v>-24415.1</v>
      </c>
      <c r="E23" s="27"/>
    </row>
    <row r="24" spans="1:5" s="8" customFormat="1" ht="16.5" customHeight="1" x14ac:dyDescent="0.25">
      <c r="A24" s="13" t="s">
        <v>14</v>
      </c>
      <c r="B24" s="14" t="s">
        <v>13</v>
      </c>
      <c r="C24" s="24">
        <f t="shared" ref="C24:C26" si="1">C25</f>
        <v>1259602.3</v>
      </c>
      <c r="E24" s="27"/>
    </row>
    <row r="25" spans="1:5" s="8" customFormat="1" ht="16.5" customHeight="1" x14ac:dyDescent="0.25">
      <c r="A25" s="13" t="s">
        <v>12</v>
      </c>
      <c r="B25" s="14" t="s">
        <v>11</v>
      </c>
      <c r="C25" s="24">
        <f t="shared" si="1"/>
        <v>1259602.3</v>
      </c>
      <c r="E25" s="27"/>
    </row>
    <row r="26" spans="1:5" s="8" customFormat="1" ht="16.5" customHeight="1" x14ac:dyDescent="0.25">
      <c r="A26" s="9" t="s">
        <v>10</v>
      </c>
      <c r="B26" s="10" t="s">
        <v>9</v>
      </c>
      <c r="C26" s="24">
        <f t="shared" si="1"/>
        <v>1259602.3</v>
      </c>
      <c r="E26" s="27"/>
    </row>
    <row r="27" spans="1:5" s="8" customFormat="1" ht="30" customHeight="1" x14ac:dyDescent="0.25">
      <c r="A27" s="11" t="s">
        <v>8</v>
      </c>
      <c r="B27" s="12" t="s">
        <v>7</v>
      </c>
      <c r="C27" s="24">
        <f>69000+7402.3+7402.3+30000+1145797.7</f>
        <v>1259602.3</v>
      </c>
      <c r="E27" s="27"/>
    </row>
    <row r="28" spans="1:5" s="8" customFormat="1" ht="29.25" customHeight="1" x14ac:dyDescent="0.25">
      <c r="A28" s="6" t="s">
        <v>6</v>
      </c>
      <c r="B28" s="7" t="s">
        <v>5</v>
      </c>
      <c r="C28" s="23">
        <f>C29+C31+C34+C36</f>
        <v>-20389.5</v>
      </c>
    </row>
    <row r="29" spans="1:5" s="8" customFormat="1" ht="36.75" customHeight="1" x14ac:dyDescent="0.25">
      <c r="A29" s="9" t="s">
        <v>50</v>
      </c>
      <c r="B29" s="10" t="s">
        <v>29</v>
      </c>
      <c r="C29" s="24">
        <f>C30</f>
        <v>-7402.3</v>
      </c>
    </row>
    <row r="30" spans="1:5" s="8" customFormat="1" ht="30" customHeight="1" x14ac:dyDescent="0.25">
      <c r="A30" s="11" t="s">
        <v>4</v>
      </c>
      <c r="B30" s="12" t="s">
        <v>3</v>
      </c>
      <c r="C30" s="24">
        <v>-7402.3</v>
      </c>
    </row>
    <row r="31" spans="1:5" s="8" customFormat="1" ht="30" customHeight="1" x14ac:dyDescent="0.25">
      <c r="A31" s="21" t="s">
        <v>36</v>
      </c>
      <c r="B31" s="22" t="s">
        <v>30</v>
      </c>
      <c r="C31" s="24">
        <f>C33</f>
        <v>7012.7999999999993</v>
      </c>
    </row>
    <row r="32" spans="1:5" s="8" customFormat="1" ht="15.75" hidden="1" x14ac:dyDescent="0.25">
      <c r="A32" s="9"/>
      <c r="B32" s="10"/>
      <c r="C32" s="24"/>
    </row>
    <row r="33" spans="1:5" s="8" customFormat="1" ht="48.75" customHeight="1" x14ac:dyDescent="0.25">
      <c r="A33" s="15" t="s">
        <v>2</v>
      </c>
      <c r="B33" s="16" t="s">
        <v>1</v>
      </c>
      <c r="C33" s="24">
        <f>3307.2+3705.6</f>
        <v>7012.7999999999993</v>
      </c>
      <c r="E33" s="28"/>
    </row>
    <row r="34" spans="1:5" s="8" customFormat="1" ht="48.75" customHeight="1" x14ac:dyDescent="0.25">
      <c r="A34" s="15" t="s">
        <v>51</v>
      </c>
      <c r="B34" s="16" t="s">
        <v>49</v>
      </c>
      <c r="C34" s="24">
        <f>C35</f>
        <v>-30000</v>
      </c>
      <c r="E34" s="28"/>
    </row>
    <row r="35" spans="1:5" s="8" customFormat="1" ht="48.75" customHeight="1" x14ac:dyDescent="0.25">
      <c r="A35" s="15" t="s">
        <v>45</v>
      </c>
      <c r="B35" s="16" t="s">
        <v>46</v>
      </c>
      <c r="C35" s="24">
        <v>-30000</v>
      </c>
      <c r="E35" s="28"/>
    </row>
    <row r="36" spans="1:5" s="8" customFormat="1" ht="48.75" customHeight="1" x14ac:dyDescent="0.25">
      <c r="A36" s="15" t="s">
        <v>52</v>
      </c>
      <c r="B36" s="16" t="s">
        <v>53</v>
      </c>
      <c r="C36" s="24">
        <f>C37</f>
        <v>10000</v>
      </c>
      <c r="E36" s="28"/>
    </row>
    <row r="37" spans="1:5" s="8" customFormat="1" ht="47.25" x14ac:dyDescent="0.25">
      <c r="A37" s="15" t="s">
        <v>47</v>
      </c>
      <c r="B37" s="16" t="s">
        <v>48</v>
      </c>
      <c r="C37" s="24">
        <v>10000</v>
      </c>
    </row>
    <row r="38" spans="1:5" s="8" customFormat="1" ht="32.25" customHeight="1" x14ac:dyDescent="0.25">
      <c r="A38" s="17"/>
      <c r="B38" s="18" t="s">
        <v>0</v>
      </c>
      <c r="C38" s="26">
        <f>C14+C19+C28</f>
        <v>1214797.7</v>
      </c>
    </row>
    <row r="41" spans="1:5" x14ac:dyDescent="0.25">
      <c r="C41" s="19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41732283472" right="0.70866141732283472" top="0.78740157480314965" bottom="0.39370078740157483" header="0.39370078740157483" footer="0.39370078740157483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2024-01-22T12:25:38Z</cp:lastPrinted>
  <dcterms:created xsi:type="dcterms:W3CDTF">2013-10-31T12:14:44Z</dcterms:created>
  <dcterms:modified xsi:type="dcterms:W3CDTF">2024-07-15T07:40:08Z</dcterms:modified>
</cp:coreProperties>
</file>